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225" windowWidth="14805" windowHeight="7890"/>
  </bookViews>
  <sheets>
    <sheet name="Table1" sheetId="1" r:id="rId1"/>
  </sheets>
  <definedNames>
    <definedName name="_xlnm.Print_Titles" localSheetId="0">Table1!$4:$5</definedName>
  </definedNames>
  <calcPr calcId="145621"/>
</workbook>
</file>

<file path=xl/calcChain.xml><?xml version="1.0" encoding="utf-8"?>
<calcChain xmlns="http://schemas.openxmlformats.org/spreadsheetml/2006/main">
  <c r="E26" i="1" l="1"/>
  <c r="F26" i="1"/>
  <c r="G26" i="1"/>
  <c r="E28" i="1"/>
  <c r="E29" i="1" l="1"/>
  <c r="F29" i="1"/>
  <c r="G29" i="1"/>
  <c r="F28" i="1"/>
  <c r="G28" i="1"/>
  <c r="E27" i="1"/>
  <c r="F27" i="1"/>
  <c r="G27" i="1"/>
  <c r="F14" i="1" l="1"/>
  <c r="F9" i="1" s="1"/>
  <c r="G14" i="1"/>
  <c r="G9" i="1" s="1"/>
  <c r="E14" i="1"/>
  <c r="E9" i="1" s="1"/>
  <c r="F13" i="1"/>
  <c r="F8" i="1" s="1"/>
  <c r="G13" i="1"/>
  <c r="G8" i="1" s="1"/>
  <c r="E13" i="1"/>
  <c r="E8" i="1" s="1"/>
  <c r="F12" i="1"/>
  <c r="F7" i="1" s="1"/>
  <c r="G12" i="1"/>
  <c r="G7" i="1" s="1"/>
  <c r="E12" i="1"/>
  <c r="E7" i="1" s="1"/>
  <c r="F11" i="1"/>
  <c r="F6" i="1" s="1"/>
  <c r="G11" i="1"/>
  <c r="G6" i="1" s="1"/>
  <c r="E11" i="1"/>
  <c r="E6" i="1" s="1"/>
  <c r="F20" i="1"/>
  <c r="G20" i="1"/>
  <c r="E20" i="1"/>
  <c r="F25" i="1"/>
  <c r="G25" i="1"/>
  <c r="E25" i="1"/>
  <c r="F30" i="1"/>
  <c r="G30" i="1"/>
  <c r="E30" i="1"/>
  <c r="F40" i="1"/>
  <c r="G40" i="1"/>
  <c r="E40" i="1"/>
  <c r="F35" i="1" l="1"/>
  <c r="G15" i="1"/>
  <c r="F15" i="1"/>
  <c r="G10" i="1"/>
  <c r="G35" i="1"/>
  <c r="E15" i="1"/>
  <c r="E35" i="1"/>
  <c r="F10" i="1" l="1"/>
  <c r="E10" i="1"/>
</calcChain>
</file>

<file path=xl/sharedStrings.xml><?xml version="1.0" encoding="utf-8"?>
<sst xmlns="http://schemas.openxmlformats.org/spreadsheetml/2006/main" count="149" uniqueCount="31">
  <si>
    <t/>
  </si>
  <si>
    <t>№ пп</t>
  </si>
  <si>
    <t>Подпрограмма, основное мероприятие, направление расходов, мероприятие</t>
  </si>
  <si>
    <t>Ответственный исполнитель, соисполнители</t>
  </si>
  <si>
    <t>Источник
финансового
обеспечения</t>
  </si>
  <si>
    <t>Связь основного мероприятия и показателей (порядковые номера показателей)</t>
  </si>
  <si>
    <t>средства областного бюджета</t>
  </si>
  <si>
    <t>средства федерального бюджета</t>
  </si>
  <si>
    <t>средства местных бюджетов</t>
  </si>
  <si>
    <t>внебюджетные средства</t>
  </si>
  <si>
    <t>итого</t>
  </si>
  <si>
    <t>1.</t>
  </si>
  <si>
    <t>1.1.</t>
  </si>
  <si>
    <t>1.2.</t>
  </si>
  <si>
    <t>2.1.</t>
  </si>
  <si>
    <t>2.2.</t>
  </si>
  <si>
    <t>План реализации муниципальной программы</t>
  </si>
  <si>
    <t>Порядковые номера показателей (при наличии связи)</t>
  </si>
  <si>
    <t xml:space="preserve"> Муниципальная программа "Управление муниципальными финансами Почепского района" (2016 - 2020 годы)</t>
  </si>
  <si>
    <t>Финансовое управление администрации Почепского района</t>
  </si>
  <si>
    <t>Руководство и управление в сфере установленных функций органов местного самоуправления</t>
  </si>
  <si>
    <t>Резервные фонды</t>
  </si>
  <si>
    <t>Реализация государственных полномочий Брянской области по расчету и предоставлению дотаций на выравнивание бюджетной обеспеченности поселений</t>
  </si>
  <si>
    <t>Поддержка мер по обеспечению сбаланисрованности бюджетов поселений</t>
  </si>
  <si>
    <t>2,3,4,5</t>
  </si>
  <si>
    <t xml:space="preserve">Приложение 2
к муниципальной программе  ''Управление муниципальными финансами Почепского района"  </t>
  </si>
  <si>
    <t>Подпрограмма "Управление в сфере муниципальных финансов"</t>
  </si>
  <si>
    <t xml:space="preserve">Подпрограмма "Межбюджетные отношения с муниципальными образованиями" </t>
  </si>
  <si>
    <t>2023 год</t>
  </si>
  <si>
    <t>2024 год</t>
  </si>
  <si>
    <t>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</si>
</sst>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* #,##0.00&quot;р.&quot;_-;\-* #,##0.00&quot;р.&quot;_-;_-* &quot;-&quot;??&quot;р.&quot;_-;_-@_-"/>
  </numFmts>
  <fonts count="4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44" fontId="0" fillId="0" borderId="0">
      <alignment vertical="top" wrapText="1"/>
    </xf>
  </cellStyleXfs>
  <cellXfs count="24">
    <xf numFmtId="44" fontId="0" fillId="0" borderId="0" xfId="0" applyNumberFormat="1" applyFont="1" applyFill="1" applyAlignment="1">
      <alignment vertical="top" wrapText="1"/>
    </xf>
    <xf numFmtId="0" fontId="1" fillId="0" borderId="0" xfId="0" applyNumberFormat="1" applyFont="1" applyFill="1" applyAlignment="1">
      <alignment horizontal="right" vertical="center" wrapText="1"/>
    </xf>
    <xf numFmtId="0" fontId="0" fillId="2" borderId="1" xfId="0" applyNumberFormat="1" applyFont="1" applyFill="1" applyBorder="1" applyAlignment="1">
      <alignment horizontal="center" vertical="top" wrapText="1"/>
    </xf>
    <xf numFmtId="0" fontId="0" fillId="2" borderId="1" xfId="0" applyNumberFormat="1" applyFont="1" applyFill="1" applyBorder="1" applyAlignment="1">
      <alignment vertical="top" wrapText="1"/>
    </xf>
    <xf numFmtId="0" fontId="0" fillId="2" borderId="2" xfId="0" applyNumberFormat="1" applyFont="1" applyFill="1" applyBorder="1" applyAlignment="1">
      <alignment horizontal="center" vertical="top" wrapText="1"/>
    </xf>
    <xf numFmtId="0" fontId="0" fillId="2" borderId="2" xfId="0" applyNumberFormat="1" applyFont="1" applyFill="1" applyBorder="1" applyAlignment="1">
      <alignment vertical="top" wrapText="1"/>
    </xf>
    <xf numFmtId="0" fontId="0" fillId="2" borderId="3" xfId="0" applyNumberFormat="1" applyFont="1" applyFill="1" applyBorder="1" applyAlignment="1">
      <alignment horizontal="center" vertical="top" wrapText="1"/>
    </xf>
    <xf numFmtId="0" fontId="2" fillId="2" borderId="3" xfId="0" applyNumberFormat="1" applyFont="1" applyFill="1" applyBorder="1" applyAlignment="1">
      <alignment vertical="top" wrapText="1"/>
    </xf>
    <xf numFmtId="0" fontId="0" fillId="2" borderId="4" xfId="0" applyNumberFormat="1" applyFont="1" applyFill="1" applyBorder="1" applyAlignment="1">
      <alignment vertical="top" wrapText="1"/>
    </xf>
    <xf numFmtId="4" fontId="0" fillId="2" borderId="4" xfId="0" applyNumberFormat="1" applyFont="1" applyFill="1" applyBorder="1" applyAlignment="1">
      <alignment vertical="top" wrapText="1"/>
    </xf>
    <xf numFmtId="0" fontId="2" fillId="2" borderId="4" xfId="0" applyNumberFormat="1" applyFont="1" applyFill="1" applyBorder="1" applyAlignment="1">
      <alignment vertical="top" wrapText="1"/>
    </xf>
    <xf numFmtId="4" fontId="2" fillId="2" borderId="4" xfId="0" applyNumberFormat="1" applyFont="1" applyFill="1" applyBorder="1" applyAlignment="1">
      <alignment vertical="top" wrapText="1"/>
    </xf>
    <xf numFmtId="0" fontId="0" fillId="0" borderId="1" xfId="0" applyNumberFormat="1" applyFont="1" applyFill="1" applyBorder="1" applyAlignment="1">
      <alignment vertical="top" wrapText="1"/>
    </xf>
    <xf numFmtId="0" fontId="0" fillId="2" borderId="4" xfId="0" applyNumberFormat="1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3" fillId="2" borderId="5" xfId="0" applyNumberFormat="1" applyFont="1" applyFill="1" applyBorder="1" applyAlignment="1">
      <alignment horizontal="left" vertical="top" wrapText="1"/>
    </xf>
    <xf numFmtId="0" fontId="3" fillId="2" borderId="6" xfId="0" applyNumberFormat="1" applyFont="1" applyFill="1" applyBorder="1" applyAlignment="1">
      <alignment horizontal="left" vertical="top" wrapText="1"/>
    </xf>
    <xf numFmtId="0" fontId="3" fillId="0" borderId="0" xfId="0" applyNumberFormat="1" applyFont="1" applyFill="1" applyAlignment="1">
      <alignment horizontal="right" vertical="center" wrapText="1"/>
    </xf>
    <xf numFmtId="0" fontId="0" fillId="0" borderId="0" xfId="0" applyNumberFormat="1" applyFont="1" applyFill="1" applyAlignment="1">
      <alignment horizontal="right" vertical="center" wrapText="1"/>
    </xf>
    <xf numFmtId="0" fontId="2" fillId="0" borderId="0" xfId="0" applyNumberFormat="1" applyFont="1" applyFill="1" applyAlignment="1">
      <alignment horizontal="center" vertical="center" wrapText="1"/>
    </xf>
    <xf numFmtId="0" fontId="0" fillId="0" borderId="4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0" fillId="0" borderId="7" xfId="0" applyNumberFormat="1" applyFont="1" applyFill="1" applyBorder="1" applyAlignment="1">
      <alignment horizontal="center" vertical="center" wrapText="1"/>
    </xf>
    <xf numFmtId="0" fontId="0" fillId="0" borderId="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0"/>
  <sheetViews>
    <sheetView tabSelected="1" zoomScaleNormal="100" workbookViewId="0">
      <pane ySplit="5" topLeftCell="A6" activePane="bottomLeft" state="frozen"/>
      <selection pane="bottomLeft" activeCell="E39" sqref="E39"/>
    </sheetView>
  </sheetViews>
  <sheetFormatPr defaultRowHeight="12.75" x14ac:dyDescent="0.2"/>
  <cols>
    <col min="1" max="1" width="5.5" customWidth="1"/>
    <col min="2" max="2" width="31.1640625" customWidth="1"/>
    <col min="3" max="3" width="20.33203125" customWidth="1"/>
    <col min="4" max="4" width="15.6640625" customWidth="1"/>
    <col min="5" max="5" width="21.6640625" customWidth="1"/>
    <col min="6" max="6" width="14.83203125" customWidth="1"/>
    <col min="7" max="7" width="15.33203125" customWidth="1"/>
    <col min="8" max="8" width="16.6640625" customWidth="1"/>
    <col min="9" max="9" width="18.1640625" bestFit="1" customWidth="1"/>
  </cols>
  <sheetData>
    <row r="1" spans="1:8" x14ac:dyDescent="0.2">
      <c r="A1" t="s">
        <v>0</v>
      </c>
    </row>
    <row r="2" spans="1:8" ht="43.5" customHeight="1" x14ac:dyDescent="0.2">
      <c r="A2" s="1" t="s">
        <v>0</v>
      </c>
      <c r="B2" s="1" t="s">
        <v>0</v>
      </c>
      <c r="C2" s="1" t="s">
        <v>0</v>
      </c>
      <c r="D2" s="17" t="s">
        <v>25</v>
      </c>
      <c r="E2" s="18"/>
      <c r="F2" s="18"/>
      <c r="G2" s="18"/>
      <c r="H2" s="18"/>
    </row>
    <row r="3" spans="1:8" ht="20.25" customHeight="1" x14ac:dyDescent="0.2">
      <c r="A3" s="19" t="s">
        <v>16</v>
      </c>
      <c r="B3" s="19"/>
      <c r="C3" s="19"/>
      <c r="D3" s="19"/>
      <c r="E3" s="19"/>
      <c r="F3" s="19"/>
      <c r="G3" s="19"/>
      <c r="H3" s="19"/>
    </row>
    <row r="4" spans="1:8" ht="34.5" customHeight="1" x14ac:dyDescent="0.2">
      <c r="A4" s="20" t="s">
        <v>1</v>
      </c>
      <c r="B4" s="20" t="s">
        <v>2</v>
      </c>
      <c r="C4" s="20" t="s">
        <v>3</v>
      </c>
      <c r="D4" s="20" t="s">
        <v>4</v>
      </c>
      <c r="E4" s="22"/>
      <c r="F4" s="22"/>
      <c r="G4" s="23"/>
      <c r="H4" s="20" t="s">
        <v>5</v>
      </c>
    </row>
    <row r="5" spans="1:8" ht="62.25" customHeight="1" x14ac:dyDescent="0.2">
      <c r="A5" s="21" t="s">
        <v>0</v>
      </c>
      <c r="B5" s="21" t="s">
        <v>0</v>
      </c>
      <c r="C5" s="20" t="s">
        <v>0</v>
      </c>
      <c r="D5" s="20" t="s">
        <v>0</v>
      </c>
      <c r="E5" s="14" t="s">
        <v>28</v>
      </c>
      <c r="F5" s="14" t="s">
        <v>29</v>
      </c>
      <c r="G5" s="14" t="s">
        <v>30</v>
      </c>
      <c r="H5" s="20" t="s">
        <v>0</v>
      </c>
    </row>
    <row r="6" spans="1:8" ht="55.15" customHeight="1" x14ac:dyDescent="0.2">
      <c r="A6" s="4" t="s">
        <v>0</v>
      </c>
      <c r="B6" s="5" t="s">
        <v>18</v>
      </c>
      <c r="C6" s="15" t="s">
        <v>19</v>
      </c>
      <c r="D6" s="8" t="s">
        <v>6</v>
      </c>
      <c r="E6" s="9">
        <f t="shared" ref="E6:G6" si="0">E11+E26</f>
        <v>1950900</v>
      </c>
      <c r="F6" s="9">
        <f t="shared" si="0"/>
        <v>1950900</v>
      </c>
      <c r="G6" s="9">
        <f t="shared" si="0"/>
        <v>1950900</v>
      </c>
      <c r="H6" s="8" t="s">
        <v>0</v>
      </c>
    </row>
    <row r="7" spans="1:8" ht="43.35" customHeight="1" x14ac:dyDescent="0.2">
      <c r="A7" s="4" t="s">
        <v>0</v>
      </c>
      <c r="B7" s="5" t="s">
        <v>0</v>
      </c>
      <c r="C7" s="15"/>
      <c r="D7" s="8" t="s">
        <v>7</v>
      </c>
      <c r="E7" s="9">
        <f t="shared" ref="E7:G7" si="1">E12+E27</f>
        <v>0</v>
      </c>
      <c r="F7" s="9">
        <f t="shared" si="1"/>
        <v>0</v>
      </c>
      <c r="G7" s="9">
        <f t="shared" si="1"/>
        <v>0</v>
      </c>
      <c r="H7" s="8" t="s">
        <v>0</v>
      </c>
    </row>
    <row r="8" spans="1:8" ht="28.9" customHeight="1" x14ac:dyDescent="0.2">
      <c r="A8" s="4" t="s">
        <v>0</v>
      </c>
      <c r="B8" s="5" t="s">
        <v>0</v>
      </c>
      <c r="C8" s="15"/>
      <c r="D8" s="8" t="s">
        <v>8</v>
      </c>
      <c r="E8" s="9">
        <f t="shared" ref="E8:G8" si="2">E13+E28</f>
        <v>15742087</v>
      </c>
      <c r="F8" s="9">
        <f t="shared" si="2"/>
        <v>7591197.9299999997</v>
      </c>
      <c r="G8" s="9">
        <f t="shared" si="2"/>
        <v>7616034.7699999996</v>
      </c>
      <c r="H8" s="8" t="s">
        <v>0</v>
      </c>
    </row>
    <row r="9" spans="1:8" ht="28.9" customHeight="1" x14ac:dyDescent="0.2">
      <c r="A9" s="4" t="s">
        <v>0</v>
      </c>
      <c r="B9" s="5" t="s">
        <v>0</v>
      </c>
      <c r="C9" s="15"/>
      <c r="D9" s="8" t="s">
        <v>9</v>
      </c>
      <c r="E9" s="9">
        <f t="shared" ref="E9:G9" si="3">E14+E29</f>
        <v>0</v>
      </c>
      <c r="F9" s="9">
        <f t="shared" si="3"/>
        <v>0</v>
      </c>
      <c r="G9" s="9">
        <f t="shared" si="3"/>
        <v>0</v>
      </c>
      <c r="H9" s="8" t="s">
        <v>0</v>
      </c>
    </row>
    <row r="10" spans="1:8" ht="14.45" customHeight="1" x14ac:dyDescent="0.2">
      <c r="A10" s="6" t="s">
        <v>0</v>
      </c>
      <c r="B10" s="7" t="s">
        <v>0</v>
      </c>
      <c r="C10" s="16"/>
      <c r="D10" s="10" t="s">
        <v>10</v>
      </c>
      <c r="E10" s="11">
        <f>SUM(E6:E9)</f>
        <v>17692987</v>
      </c>
      <c r="F10" s="11">
        <f>SUM(F6:F9)</f>
        <v>9542097.9299999997</v>
      </c>
      <c r="G10" s="11">
        <f>SUM(G6:G9)</f>
        <v>9566934.7699999996</v>
      </c>
      <c r="H10" s="10" t="s">
        <v>0</v>
      </c>
    </row>
    <row r="11" spans="1:8" ht="54" customHeight="1" x14ac:dyDescent="0.2">
      <c r="A11" s="2" t="s">
        <v>11</v>
      </c>
      <c r="B11" s="3" t="s">
        <v>26</v>
      </c>
      <c r="C11" s="15" t="s">
        <v>19</v>
      </c>
      <c r="D11" s="8" t="s">
        <v>6</v>
      </c>
      <c r="E11" s="9">
        <f>E16+E21</f>
        <v>0</v>
      </c>
      <c r="F11" s="9">
        <f t="shared" ref="F11:G11" si="4">F16+F21</f>
        <v>0</v>
      </c>
      <c r="G11" s="9">
        <f t="shared" si="4"/>
        <v>0</v>
      </c>
      <c r="H11" s="8" t="s">
        <v>17</v>
      </c>
    </row>
    <row r="12" spans="1:8" ht="43.35" customHeight="1" x14ac:dyDescent="0.2">
      <c r="A12" s="4" t="s">
        <v>0</v>
      </c>
      <c r="B12" s="5" t="s">
        <v>0</v>
      </c>
      <c r="C12" s="15"/>
      <c r="D12" s="8" t="s">
        <v>7</v>
      </c>
      <c r="E12" s="9">
        <f>E17+E22</f>
        <v>0</v>
      </c>
      <c r="F12" s="9">
        <f t="shared" ref="F12:G12" si="5">F17+F22</f>
        <v>0</v>
      </c>
      <c r="G12" s="9">
        <f t="shared" si="5"/>
        <v>0</v>
      </c>
      <c r="H12" s="13" t="s">
        <v>24</v>
      </c>
    </row>
    <row r="13" spans="1:8" ht="28.9" customHeight="1" x14ac:dyDescent="0.2">
      <c r="A13" s="4" t="s">
        <v>0</v>
      </c>
      <c r="B13" s="5" t="s">
        <v>0</v>
      </c>
      <c r="C13" s="15"/>
      <c r="D13" s="8" t="s">
        <v>8</v>
      </c>
      <c r="E13" s="9">
        <f>E18+E23</f>
        <v>8214187</v>
      </c>
      <c r="F13" s="9">
        <f t="shared" ref="F13:G13" si="6">F18+F23</f>
        <v>7591197.9299999997</v>
      </c>
      <c r="G13" s="9">
        <f t="shared" si="6"/>
        <v>7616034.7699999996</v>
      </c>
      <c r="H13" s="8"/>
    </row>
    <row r="14" spans="1:8" ht="28.9" customHeight="1" x14ac:dyDescent="0.2">
      <c r="A14" s="4" t="s">
        <v>0</v>
      </c>
      <c r="B14" s="5" t="s">
        <v>0</v>
      </c>
      <c r="C14" s="15"/>
      <c r="D14" s="8" t="s">
        <v>9</v>
      </c>
      <c r="E14" s="9">
        <f>E24+E29</f>
        <v>0</v>
      </c>
      <c r="F14" s="9">
        <f t="shared" ref="F14:G14" si="7">F24+F29</f>
        <v>0</v>
      </c>
      <c r="G14" s="9">
        <f t="shared" si="7"/>
        <v>0</v>
      </c>
      <c r="H14" s="8"/>
    </row>
    <row r="15" spans="1:8" ht="14.45" customHeight="1" x14ac:dyDescent="0.2">
      <c r="A15" s="6" t="s">
        <v>0</v>
      </c>
      <c r="B15" s="7" t="s">
        <v>0</v>
      </c>
      <c r="C15" s="16"/>
      <c r="D15" s="10" t="s">
        <v>10</v>
      </c>
      <c r="E15" s="11">
        <f>SUM(E11:E14)</f>
        <v>8214187</v>
      </c>
      <c r="F15" s="11">
        <f t="shared" ref="F15:G15" si="8">SUM(F11:F14)</f>
        <v>7591197.9299999997</v>
      </c>
      <c r="G15" s="11">
        <f t="shared" si="8"/>
        <v>7616034.7699999996</v>
      </c>
      <c r="H15" s="10" t="s">
        <v>0</v>
      </c>
    </row>
    <row r="16" spans="1:8" ht="54" customHeight="1" x14ac:dyDescent="0.2">
      <c r="A16" s="2" t="s">
        <v>12</v>
      </c>
      <c r="B16" s="3" t="s">
        <v>20</v>
      </c>
      <c r="C16" s="15" t="s">
        <v>19</v>
      </c>
      <c r="D16" s="8" t="s">
        <v>6</v>
      </c>
      <c r="E16" s="9">
        <v>0</v>
      </c>
      <c r="F16" s="9">
        <v>0</v>
      </c>
      <c r="G16" s="9">
        <v>0</v>
      </c>
      <c r="H16" s="8" t="s">
        <v>17</v>
      </c>
    </row>
    <row r="17" spans="1:8" ht="43.35" customHeight="1" x14ac:dyDescent="0.2">
      <c r="A17" s="4" t="s">
        <v>0</v>
      </c>
      <c r="B17" s="5" t="s">
        <v>0</v>
      </c>
      <c r="C17" s="15"/>
      <c r="D17" s="8" t="s">
        <v>7</v>
      </c>
      <c r="E17" s="9">
        <v>0</v>
      </c>
      <c r="F17" s="9">
        <v>0</v>
      </c>
      <c r="G17" s="9">
        <v>0</v>
      </c>
      <c r="H17" s="13" t="s">
        <v>24</v>
      </c>
    </row>
    <row r="18" spans="1:8" ht="28.9" customHeight="1" x14ac:dyDescent="0.2">
      <c r="A18" s="4" t="s">
        <v>0</v>
      </c>
      <c r="B18" s="5" t="s">
        <v>0</v>
      </c>
      <c r="C18" s="15"/>
      <c r="D18" s="8" t="s">
        <v>8</v>
      </c>
      <c r="E18" s="9">
        <v>8164187</v>
      </c>
      <c r="F18" s="9">
        <v>7541197.9299999997</v>
      </c>
      <c r="G18" s="9">
        <v>7566034.7699999996</v>
      </c>
      <c r="H18" s="8"/>
    </row>
    <row r="19" spans="1:8" ht="28.9" customHeight="1" x14ac:dyDescent="0.2">
      <c r="A19" s="4" t="s">
        <v>0</v>
      </c>
      <c r="B19" s="5" t="s">
        <v>0</v>
      </c>
      <c r="C19" s="15"/>
      <c r="D19" s="8" t="s">
        <v>9</v>
      </c>
      <c r="E19" s="9">
        <v>0</v>
      </c>
      <c r="F19" s="9">
        <v>0</v>
      </c>
      <c r="G19" s="9">
        <v>0</v>
      </c>
      <c r="H19" s="8"/>
    </row>
    <row r="20" spans="1:8" ht="14.45" customHeight="1" x14ac:dyDescent="0.2">
      <c r="A20" s="6" t="s">
        <v>0</v>
      </c>
      <c r="B20" s="7" t="s">
        <v>0</v>
      </c>
      <c r="C20" s="16"/>
      <c r="D20" s="10" t="s">
        <v>10</v>
      </c>
      <c r="E20" s="11">
        <f>SUM(E16:E19)</f>
        <v>8164187</v>
      </c>
      <c r="F20" s="11">
        <f t="shared" ref="F20:G20" si="9">SUM(F16:F19)</f>
        <v>7541197.9299999997</v>
      </c>
      <c r="G20" s="11">
        <f t="shared" si="9"/>
        <v>7566034.7699999996</v>
      </c>
      <c r="H20" s="10" t="s">
        <v>0</v>
      </c>
    </row>
    <row r="21" spans="1:8" ht="39" customHeight="1" x14ac:dyDescent="0.2">
      <c r="A21" s="2" t="s">
        <v>13</v>
      </c>
      <c r="B21" s="3" t="s">
        <v>21</v>
      </c>
      <c r="C21" s="15" t="s">
        <v>19</v>
      </c>
      <c r="D21" s="8" t="s">
        <v>6</v>
      </c>
      <c r="E21" s="9">
        <v>0</v>
      </c>
      <c r="F21" s="9">
        <v>0</v>
      </c>
      <c r="G21" s="9">
        <v>0</v>
      </c>
      <c r="H21" s="8" t="s">
        <v>17</v>
      </c>
    </row>
    <row r="22" spans="1:8" ht="43.35" customHeight="1" x14ac:dyDescent="0.2">
      <c r="A22" s="4" t="s">
        <v>0</v>
      </c>
      <c r="B22" s="5"/>
      <c r="C22" s="15"/>
      <c r="D22" s="8" t="s">
        <v>7</v>
      </c>
      <c r="E22" s="9">
        <v>0</v>
      </c>
      <c r="F22" s="9">
        <v>0</v>
      </c>
      <c r="G22" s="9">
        <v>0</v>
      </c>
      <c r="H22" s="8"/>
    </row>
    <row r="23" spans="1:8" ht="28.9" customHeight="1" x14ac:dyDescent="0.2">
      <c r="A23" s="4" t="s">
        <v>0</v>
      </c>
      <c r="B23" s="5" t="s">
        <v>0</v>
      </c>
      <c r="C23" s="15"/>
      <c r="D23" s="8" t="s">
        <v>8</v>
      </c>
      <c r="E23" s="9">
        <v>50000</v>
      </c>
      <c r="F23" s="9">
        <v>50000</v>
      </c>
      <c r="G23" s="9">
        <v>50000</v>
      </c>
      <c r="H23" s="8"/>
    </row>
    <row r="24" spans="1:8" ht="28.9" customHeight="1" x14ac:dyDescent="0.2">
      <c r="A24" s="4" t="s">
        <v>0</v>
      </c>
      <c r="B24" s="5" t="s">
        <v>0</v>
      </c>
      <c r="C24" s="15"/>
      <c r="D24" s="8" t="s">
        <v>9</v>
      </c>
      <c r="E24" s="9">
        <v>0</v>
      </c>
      <c r="F24" s="9">
        <v>0</v>
      </c>
      <c r="G24" s="9">
        <v>0</v>
      </c>
      <c r="H24" s="8"/>
    </row>
    <row r="25" spans="1:8" ht="14.45" customHeight="1" x14ac:dyDescent="0.2">
      <c r="A25" s="6" t="s">
        <v>0</v>
      </c>
      <c r="B25" s="7" t="s">
        <v>0</v>
      </c>
      <c r="C25" s="16"/>
      <c r="D25" s="10" t="s">
        <v>10</v>
      </c>
      <c r="E25" s="11">
        <f>SUM(E21:E24)</f>
        <v>50000</v>
      </c>
      <c r="F25" s="11">
        <f t="shared" ref="F25:G25" si="10">SUM(F21:F24)</f>
        <v>50000</v>
      </c>
      <c r="G25" s="11">
        <f t="shared" si="10"/>
        <v>50000</v>
      </c>
      <c r="H25" s="10" t="s">
        <v>0</v>
      </c>
    </row>
    <row r="26" spans="1:8" ht="66.75" customHeight="1" x14ac:dyDescent="0.2">
      <c r="A26" s="2">
        <v>2</v>
      </c>
      <c r="B26" s="3" t="s">
        <v>27</v>
      </c>
      <c r="C26" s="15" t="s">
        <v>19</v>
      </c>
      <c r="D26" s="8" t="s">
        <v>6</v>
      </c>
      <c r="E26" s="9">
        <f t="shared" ref="E26:G26" si="11">E31+E36</f>
        <v>1950900</v>
      </c>
      <c r="F26" s="9">
        <f t="shared" si="11"/>
        <v>1950900</v>
      </c>
      <c r="G26" s="9">
        <f t="shared" si="11"/>
        <v>1950900</v>
      </c>
      <c r="H26" s="8" t="s">
        <v>17</v>
      </c>
    </row>
    <row r="27" spans="1:8" ht="43.35" customHeight="1" x14ac:dyDescent="0.2">
      <c r="A27" s="4" t="s">
        <v>0</v>
      </c>
      <c r="B27" s="5" t="s">
        <v>0</v>
      </c>
      <c r="C27" s="15"/>
      <c r="D27" s="8" t="s">
        <v>7</v>
      </c>
      <c r="E27" s="9">
        <f t="shared" ref="E27:G29" si="12">E32+E37</f>
        <v>0</v>
      </c>
      <c r="F27" s="9">
        <f t="shared" si="12"/>
        <v>0</v>
      </c>
      <c r="G27" s="9">
        <f t="shared" si="12"/>
        <v>0</v>
      </c>
      <c r="H27" s="13" t="s">
        <v>24</v>
      </c>
    </row>
    <row r="28" spans="1:8" ht="28.9" customHeight="1" x14ac:dyDescent="0.2">
      <c r="A28" s="4" t="s">
        <v>0</v>
      </c>
      <c r="B28" s="5" t="s">
        <v>0</v>
      </c>
      <c r="C28" s="15"/>
      <c r="D28" s="8" t="s">
        <v>8</v>
      </c>
      <c r="E28" s="9">
        <f t="shared" si="12"/>
        <v>7527900</v>
      </c>
      <c r="F28" s="9">
        <f t="shared" si="12"/>
        <v>0</v>
      </c>
      <c r="G28" s="9">
        <f t="shared" si="12"/>
        <v>0</v>
      </c>
      <c r="H28" s="8"/>
    </row>
    <row r="29" spans="1:8" ht="28.9" customHeight="1" x14ac:dyDescent="0.2">
      <c r="A29" s="4" t="s">
        <v>0</v>
      </c>
      <c r="B29" s="5" t="s">
        <v>0</v>
      </c>
      <c r="C29" s="15"/>
      <c r="D29" s="8" t="s">
        <v>9</v>
      </c>
      <c r="E29" s="9">
        <f t="shared" si="12"/>
        <v>0</v>
      </c>
      <c r="F29" s="9">
        <f t="shared" si="12"/>
        <v>0</v>
      </c>
      <c r="G29" s="9">
        <f t="shared" si="12"/>
        <v>0</v>
      </c>
      <c r="H29" s="8"/>
    </row>
    <row r="30" spans="1:8" ht="14.45" customHeight="1" x14ac:dyDescent="0.2">
      <c r="A30" s="6" t="s">
        <v>0</v>
      </c>
      <c r="B30" s="7" t="s">
        <v>0</v>
      </c>
      <c r="C30" s="16"/>
      <c r="D30" s="10" t="s">
        <v>10</v>
      </c>
      <c r="E30" s="11">
        <f>SUM(E26:E29)</f>
        <v>9478800</v>
      </c>
      <c r="F30" s="11">
        <f t="shared" ref="F30:G30" si="13">SUM(F26:F29)</f>
        <v>1950900</v>
      </c>
      <c r="G30" s="11">
        <f t="shared" si="13"/>
        <v>1950900</v>
      </c>
      <c r="H30" s="10" t="s">
        <v>0</v>
      </c>
    </row>
    <row r="31" spans="1:8" ht="65.45" customHeight="1" x14ac:dyDescent="0.2">
      <c r="A31" s="2" t="s">
        <v>14</v>
      </c>
      <c r="B31" s="3" t="s">
        <v>22</v>
      </c>
      <c r="C31" s="15" t="s">
        <v>19</v>
      </c>
      <c r="D31" s="8" t="s">
        <v>6</v>
      </c>
      <c r="E31" s="9">
        <v>1950900</v>
      </c>
      <c r="F31" s="9">
        <v>1950900</v>
      </c>
      <c r="G31" s="9">
        <v>1950900</v>
      </c>
      <c r="H31" s="8" t="s">
        <v>17</v>
      </c>
    </row>
    <row r="32" spans="1:8" ht="43.35" customHeight="1" x14ac:dyDescent="0.2">
      <c r="A32" s="4" t="s">
        <v>0</v>
      </c>
      <c r="B32" s="5" t="s">
        <v>0</v>
      </c>
      <c r="C32" s="15"/>
      <c r="D32" s="8" t="s">
        <v>7</v>
      </c>
      <c r="E32" s="9">
        <v>0</v>
      </c>
      <c r="F32" s="9">
        <v>0</v>
      </c>
      <c r="G32" s="9">
        <v>0</v>
      </c>
      <c r="H32" s="8"/>
    </row>
    <row r="33" spans="1:8" ht="28.9" customHeight="1" x14ac:dyDescent="0.2">
      <c r="A33" s="4" t="s">
        <v>0</v>
      </c>
      <c r="B33" s="5" t="s">
        <v>0</v>
      </c>
      <c r="C33" s="15"/>
      <c r="D33" s="8" t="s">
        <v>8</v>
      </c>
      <c r="E33" s="9">
        <v>0</v>
      </c>
      <c r="F33" s="9">
        <v>0</v>
      </c>
      <c r="G33" s="9">
        <v>0</v>
      </c>
      <c r="H33" s="8"/>
    </row>
    <row r="34" spans="1:8" ht="28.9" customHeight="1" x14ac:dyDescent="0.2">
      <c r="A34" s="4" t="s">
        <v>0</v>
      </c>
      <c r="B34" s="5" t="s">
        <v>0</v>
      </c>
      <c r="C34" s="15"/>
      <c r="D34" s="8" t="s">
        <v>9</v>
      </c>
      <c r="E34" s="9">
        <v>0</v>
      </c>
      <c r="F34" s="9">
        <v>0</v>
      </c>
      <c r="G34" s="9">
        <v>0</v>
      </c>
      <c r="H34" s="8"/>
    </row>
    <row r="35" spans="1:8" ht="14.45" customHeight="1" x14ac:dyDescent="0.2">
      <c r="A35" s="6" t="s">
        <v>0</v>
      </c>
      <c r="B35" s="7" t="s">
        <v>0</v>
      </c>
      <c r="C35" s="16"/>
      <c r="D35" s="10" t="s">
        <v>10</v>
      </c>
      <c r="E35" s="11">
        <f>SUM(E31:E34)</f>
        <v>1950900</v>
      </c>
      <c r="F35" s="11">
        <f t="shared" ref="F35:G35" si="14">SUM(F31:F34)</f>
        <v>1950900</v>
      </c>
      <c r="G35" s="11">
        <f t="shared" si="14"/>
        <v>1950900</v>
      </c>
      <c r="H35" s="10" t="s">
        <v>0</v>
      </c>
    </row>
    <row r="36" spans="1:8" ht="54.6" customHeight="1" x14ac:dyDescent="0.2">
      <c r="A36" s="2" t="s">
        <v>15</v>
      </c>
      <c r="B36" s="12" t="s">
        <v>23</v>
      </c>
      <c r="C36" s="15" t="s">
        <v>19</v>
      </c>
      <c r="D36" s="8" t="s">
        <v>6</v>
      </c>
      <c r="E36" s="9">
        <v>0</v>
      </c>
      <c r="F36" s="9">
        <v>0</v>
      </c>
      <c r="G36" s="9">
        <v>0</v>
      </c>
      <c r="H36" s="8" t="s">
        <v>17</v>
      </c>
    </row>
    <row r="37" spans="1:8" ht="43.35" customHeight="1" x14ac:dyDescent="0.2">
      <c r="A37" s="4" t="s">
        <v>0</v>
      </c>
      <c r="B37" s="5" t="s">
        <v>0</v>
      </c>
      <c r="C37" s="15"/>
      <c r="D37" s="8" t="s">
        <v>7</v>
      </c>
      <c r="E37" s="9">
        <v>0</v>
      </c>
      <c r="F37" s="9">
        <v>0</v>
      </c>
      <c r="G37" s="9">
        <v>0</v>
      </c>
      <c r="H37" s="8"/>
    </row>
    <row r="38" spans="1:8" ht="28.9" customHeight="1" x14ac:dyDescent="0.2">
      <c r="A38" s="4" t="s">
        <v>0</v>
      </c>
      <c r="B38" s="5" t="s">
        <v>0</v>
      </c>
      <c r="C38" s="15"/>
      <c r="D38" s="8" t="s">
        <v>8</v>
      </c>
      <c r="E38" s="9">
        <v>7527900</v>
      </c>
      <c r="F38" s="9">
        <v>0</v>
      </c>
      <c r="G38" s="9">
        <v>0</v>
      </c>
      <c r="H38" s="8"/>
    </row>
    <row r="39" spans="1:8" ht="28.9" customHeight="1" x14ac:dyDescent="0.2">
      <c r="A39" s="4" t="s">
        <v>0</v>
      </c>
      <c r="B39" s="5" t="s">
        <v>0</v>
      </c>
      <c r="C39" s="15"/>
      <c r="D39" s="8" t="s">
        <v>9</v>
      </c>
      <c r="E39" s="9">
        <v>0</v>
      </c>
      <c r="F39" s="9">
        <v>0</v>
      </c>
      <c r="G39" s="9">
        <v>0</v>
      </c>
      <c r="H39" s="8"/>
    </row>
    <row r="40" spans="1:8" ht="14.45" customHeight="1" x14ac:dyDescent="0.2">
      <c r="A40" s="6" t="s">
        <v>0</v>
      </c>
      <c r="B40" s="7" t="s">
        <v>0</v>
      </c>
      <c r="C40" s="16"/>
      <c r="D40" s="10" t="s">
        <v>10</v>
      </c>
      <c r="E40" s="11">
        <f>SUM(E36:E39)</f>
        <v>7527900</v>
      </c>
      <c r="F40" s="11">
        <f t="shared" ref="F40:G40" si="15">SUM(F36:F39)</f>
        <v>0</v>
      </c>
      <c r="G40" s="11">
        <f t="shared" si="15"/>
        <v>0</v>
      </c>
      <c r="H40" s="10" t="s">
        <v>0</v>
      </c>
    </row>
  </sheetData>
  <mergeCells count="15">
    <mergeCell ref="C6:C10"/>
    <mergeCell ref="D2:H2"/>
    <mergeCell ref="A3:H3"/>
    <mergeCell ref="A4:A5"/>
    <mergeCell ref="B4:B5"/>
    <mergeCell ref="C4:C5"/>
    <mergeCell ref="D4:D5"/>
    <mergeCell ref="H4:H5"/>
    <mergeCell ref="E4:G4"/>
    <mergeCell ref="C11:C15"/>
    <mergeCell ref="C16:C20"/>
    <mergeCell ref="C26:C30"/>
    <mergeCell ref="C31:C35"/>
    <mergeCell ref="C36:C40"/>
    <mergeCell ref="C21:C25"/>
  </mergeCells>
  <pageMargins left="0.15748031496062992" right="0.15748031496062992" top="0.28000000000000003" bottom="0.19" header="0.31496062992125984" footer="0.17"/>
  <pageSetup paperSize="9" scale="8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2022-12-27T09:36:40Z</dcterms:modified>
</cp:coreProperties>
</file>